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iterate="1" calcOnSave="0"/>
</workbook>
</file>

<file path=xl/calcChain.xml><?xml version="1.0" encoding="utf-8"?>
<calcChain xmlns="http://schemas.openxmlformats.org/spreadsheetml/2006/main">
  <c r="F63" i="1"/>
  <c r="F64"/>
  <c r="F65"/>
  <c r="F66"/>
  <c r="F67"/>
  <c r="F68"/>
  <c r="F69"/>
  <c r="F70"/>
  <c r="F71"/>
  <c r="F72"/>
  <c r="F73"/>
  <c r="F74"/>
  <c r="F75"/>
  <c r="F76"/>
  <c r="F77"/>
  <c r="F78"/>
  <c r="F79"/>
  <c r="F42"/>
  <c r="F43"/>
  <c r="F44"/>
  <c r="F45"/>
  <c r="F46"/>
  <c r="F47"/>
  <c r="F48"/>
  <c r="F49"/>
  <c r="F50"/>
  <c r="F5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52"/>
  <c r="F53"/>
  <c r="F54"/>
  <c r="F55"/>
  <c r="F56"/>
  <c r="F57"/>
  <c r="F58"/>
  <c r="F59"/>
  <c r="F60"/>
  <c r="F61"/>
  <c r="F62"/>
  <c r="F80"/>
  <c r="F81"/>
  <c r="F82"/>
  <c r="F83" l="1"/>
</calcChain>
</file>

<file path=xl/sharedStrings.xml><?xml version="1.0" encoding="utf-8"?>
<sst xmlns="http://schemas.openxmlformats.org/spreadsheetml/2006/main" count="209" uniqueCount="93">
  <si>
    <t xml:space="preserve">                                                                          ԳՆՈՒՄՆԵՐԻ    ՊԼԱՆ</t>
  </si>
  <si>
    <t>1. Հայաստանի Հանրապետության պետական բյուջեի միջոցների հաշվին իրականացվող գնումների դեպքում՝</t>
  </si>
  <si>
    <t>Պատվիրատուն  Բյուրեղավանի &lt;&lt;Արև&gt;&gt; մանկապարտեզ ՆՈՒՀ ՀՈԱԿ</t>
  </si>
  <si>
    <t>(ըստ բյուջետային ծախսերի գերատեսչական դասակարգման)</t>
  </si>
  <si>
    <t>Ծրագիրը</t>
  </si>
  <si>
    <t>Անվանումը Նախադպրոցական ուսումնական հաստատություն</t>
  </si>
  <si>
    <t>բաժին -9- խումբ -1- դաս 1– ծրագիր --</t>
  </si>
  <si>
    <t>(ըստ բյուջետային ծախսերի գործառնական դասակարգման)</t>
  </si>
  <si>
    <t>Գնման առարկայի</t>
  </si>
  <si>
    <t>Գնման ձև (ընթացակարգը)</t>
  </si>
  <si>
    <t>Չափման միավորը</t>
  </si>
  <si>
    <t>Միավորի գինը</t>
  </si>
  <si>
    <t>Ընդամենը ծախսերը</t>
  </si>
  <si>
    <t>Քանակը</t>
  </si>
  <si>
    <t>Միջանցիկ կոդը` ըստ CPV</t>
  </si>
  <si>
    <t>անվանումը</t>
  </si>
  <si>
    <t>(դրամ)</t>
  </si>
  <si>
    <t>դասակարգման</t>
  </si>
  <si>
    <t>տուփ</t>
  </si>
  <si>
    <t>Ընդամենը</t>
  </si>
  <si>
    <t>լիտր</t>
  </si>
  <si>
    <t>Սննդամթերք</t>
  </si>
  <si>
    <t>Հաց</t>
  </si>
  <si>
    <t>ՇՀ</t>
  </si>
  <si>
    <t>կգ</t>
  </si>
  <si>
    <t>Ալյուր</t>
  </si>
  <si>
    <t>Մակարոնեղեն</t>
  </si>
  <si>
    <t>Բրինձ</t>
  </si>
  <si>
    <t>Հնդկաձավար</t>
  </si>
  <si>
    <t>Ձավար</t>
  </si>
  <si>
    <t>Սպիտակաձավար</t>
  </si>
  <si>
    <t xml:space="preserve">Ոսպ </t>
  </si>
  <si>
    <t>Ոլոռ</t>
  </si>
  <si>
    <t>Հատիկավոր լոբի</t>
  </si>
  <si>
    <t xml:space="preserve">Կարագ </t>
  </si>
  <si>
    <t>Բուսական յուղ,ձեթ</t>
  </si>
  <si>
    <t>Շաքարավազ</t>
  </si>
  <si>
    <t>Հորթի միս</t>
  </si>
  <si>
    <t>Հավի միս</t>
  </si>
  <si>
    <t>Ձու</t>
  </si>
  <si>
    <t>Տոմատի Մածուկ</t>
  </si>
  <si>
    <t>Խտացրած կաթ</t>
  </si>
  <si>
    <t>Կաթ</t>
  </si>
  <si>
    <t>Մածուն</t>
  </si>
  <si>
    <t>Թթվասեր</t>
  </si>
  <si>
    <t>Կաթնաշոռ</t>
  </si>
  <si>
    <t>Պանիր</t>
  </si>
  <si>
    <t>Լոխում</t>
  </si>
  <si>
    <t>Շոկոլադե կոնֆետ</t>
  </si>
  <si>
    <t>Կոնֆետ կարամել</t>
  </si>
  <si>
    <t xml:space="preserve">Վաֆլի </t>
  </si>
  <si>
    <t>Թխվածքաբլիթ</t>
  </si>
  <si>
    <t>Չամիչ</t>
  </si>
  <si>
    <t>Ընկույզ</t>
  </si>
  <si>
    <t>Ծիրանի ջեմ</t>
  </si>
  <si>
    <t xml:space="preserve">Կիսել </t>
  </si>
  <si>
    <t>Մրգահյութ</t>
  </si>
  <si>
    <t>Սև թեյ</t>
  </si>
  <si>
    <t>Կակաո</t>
  </si>
  <si>
    <t>Կարտոֆիլ</t>
  </si>
  <si>
    <t>Կաղամբ</t>
  </si>
  <si>
    <t>Գազար</t>
  </si>
  <si>
    <t>Բազուկ</t>
  </si>
  <si>
    <t>Պղպեղ</t>
  </si>
  <si>
    <t>Սոխ</t>
  </si>
  <si>
    <t>Լոլիկ</t>
  </si>
  <si>
    <t>Վարունգ</t>
  </si>
  <si>
    <t>Կանաչի</t>
  </si>
  <si>
    <t>կապ</t>
  </si>
  <si>
    <t>Խնձոր</t>
  </si>
  <si>
    <t>Բալ</t>
  </si>
  <si>
    <t>Դեղձ</t>
  </si>
  <si>
    <t>Ծիրան</t>
  </si>
  <si>
    <t>Սալոր</t>
  </si>
  <si>
    <t>Ձմերուկ</t>
  </si>
  <si>
    <t xml:space="preserve">Մանդարին </t>
  </si>
  <si>
    <t>Բանան</t>
  </si>
  <si>
    <t>Աղացած կարմիր պղպեղ</t>
  </si>
  <si>
    <t>Աղ</t>
  </si>
  <si>
    <t>Սոդա</t>
  </si>
  <si>
    <t>Վանիլին</t>
  </si>
  <si>
    <t>Կիտրոնի աղ</t>
  </si>
  <si>
    <t>խմորիչ</t>
  </si>
  <si>
    <t>Դափնու տերև</t>
  </si>
  <si>
    <t>Աղացած սև պղպեղ</t>
  </si>
  <si>
    <t>0,25լիտր</t>
  </si>
  <si>
    <t>15332300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</si>
  <si>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Հավելված 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</si>
  <si>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ՀՀ ֆինանսների նախարարի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</si>
  <si>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2013 թվականի հոկտեմբերի 10-ի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</si>
  <si>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N 896-Ն հրամանի</t>
  </si>
  <si>
    <t>12.12.2016թ.</t>
  </si>
  <si>
    <t>Մարմելադ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</si>
</sst>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7.5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8" xfId="0" applyBorder="1" applyAlignment="1">
      <alignment vertical="top" wrapText="1"/>
    </xf>
    <xf numFmtId="0" fontId="0" fillId="0" borderId="9" xfId="0" applyBorder="1"/>
    <xf numFmtId="0" fontId="0" fillId="0" borderId="7" xfId="0" applyBorder="1" applyAlignment="1">
      <alignment vertical="top" wrapText="1"/>
    </xf>
    <xf numFmtId="0" fontId="4" fillId="0" borderId="9" xfId="0" applyFont="1" applyBorder="1"/>
    <xf numFmtId="0" fontId="4" fillId="0" borderId="8" xfId="0" applyFont="1" applyBorder="1" applyAlignment="1">
      <alignment vertical="top" wrapText="1"/>
    </xf>
    <xf numFmtId="1" fontId="0" fillId="0" borderId="0" xfId="0" applyNumberFormat="1"/>
    <xf numFmtId="0" fontId="0" fillId="0" borderId="9" xfId="0" applyBorder="1" applyAlignment="1">
      <alignment wrapText="1"/>
    </xf>
    <xf numFmtId="0" fontId="1" fillId="0" borderId="9" xfId="0" applyFont="1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/>
    <xf numFmtId="0" fontId="0" fillId="0" borderId="5" xfId="0" applyBorder="1" applyAlignment="1">
      <alignment horizontal="center" wrapText="1"/>
    </xf>
    <xf numFmtId="0" fontId="0" fillId="0" borderId="8" xfId="0" applyBorder="1" applyAlignment="1">
      <alignment horizontal="right" vertical="top" wrapText="1"/>
    </xf>
    <xf numFmtId="0" fontId="0" fillId="0" borderId="0" xfId="0" applyAlignment="1">
      <alignment horizontal="left" vertical="top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4" fillId="0" borderId="7" xfId="0" applyFont="1" applyBorder="1" applyAlignment="1">
      <alignment vertical="top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6"/>
  <sheetViews>
    <sheetView tabSelected="1" topLeftCell="A58" workbookViewId="0">
      <selection activeCell="D81" sqref="D81"/>
    </sheetView>
  </sheetViews>
  <sheetFormatPr defaultColWidth="16.42578125" defaultRowHeight="15"/>
  <cols>
    <col min="1" max="1" width="14.42578125" customWidth="1"/>
    <col min="2" max="2" width="19.5703125" customWidth="1"/>
    <col min="3" max="3" width="8.5703125" customWidth="1"/>
    <col min="4" max="4" width="12.28515625" customWidth="1"/>
    <col min="5" max="5" width="11.7109375" customWidth="1"/>
    <col min="6" max="6" width="13.28515625" customWidth="1"/>
    <col min="7" max="7" width="8.42578125" customWidth="1"/>
  </cols>
  <sheetData>
    <row r="1" spans="1:10" s="1" customFormat="1">
      <c r="A1" s="23" t="s">
        <v>87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1" customFormat="1">
      <c r="A2" s="23" t="s">
        <v>88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1" customFormat="1">
      <c r="A3" s="23" t="s">
        <v>89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s="1" customFormat="1">
      <c r="A4" s="23" t="s">
        <v>90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s="1" customFormat="1">
      <c r="A5" s="19"/>
      <c r="B5" s="19"/>
      <c r="C5" s="19"/>
      <c r="D5" s="19"/>
      <c r="E5" s="19"/>
      <c r="F5" s="24" t="s">
        <v>91</v>
      </c>
      <c r="G5" s="24"/>
      <c r="H5" s="19"/>
      <c r="I5" s="19"/>
      <c r="J5" s="19"/>
    </row>
    <row r="6" spans="1:10" s="1" customFormat="1"/>
    <row r="7" spans="1:10">
      <c r="A7" s="25" t="s">
        <v>0</v>
      </c>
      <c r="B7" s="25"/>
      <c r="C7" s="25"/>
      <c r="D7" s="25"/>
      <c r="E7" s="25"/>
      <c r="F7" s="25"/>
      <c r="G7" s="25"/>
      <c r="H7" s="25"/>
      <c r="I7" s="25"/>
      <c r="J7" s="25"/>
    </row>
    <row r="9" spans="1:10">
      <c r="A9" t="s">
        <v>1</v>
      </c>
    </row>
    <row r="11" spans="1:10">
      <c r="A11" s="26" t="s">
        <v>2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>
      <c r="A12" s="28" t="s">
        <v>3</v>
      </c>
      <c r="B12" s="29"/>
      <c r="C12" s="29"/>
      <c r="D12" s="29"/>
      <c r="E12" s="29"/>
      <c r="F12" s="29"/>
      <c r="G12" s="30"/>
    </row>
    <row r="13" spans="1:10">
      <c r="A13" s="28" t="s">
        <v>4</v>
      </c>
      <c r="B13" s="29"/>
      <c r="C13" s="29"/>
      <c r="D13" s="29"/>
      <c r="E13" s="29"/>
      <c r="F13" s="29"/>
      <c r="G13" s="30"/>
    </row>
    <row r="14" spans="1:10">
      <c r="A14" s="28" t="s">
        <v>5</v>
      </c>
      <c r="B14" s="29"/>
      <c r="C14" s="29"/>
      <c r="D14" s="29"/>
      <c r="E14" s="29"/>
      <c r="F14" s="29"/>
      <c r="G14" s="30"/>
    </row>
    <row r="15" spans="1:10">
      <c r="A15" s="28" t="s">
        <v>6</v>
      </c>
      <c r="B15" s="29"/>
      <c r="C15" s="29"/>
      <c r="D15" s="29"/>
      <c r="E15" s="29"/>
      <c r="F15" s="29"/>
      <c r="G15" s="30"/>
    </row>
    <row r="16" spans="1:10">
      <c r="A16" s="20" t="s">
        <v>7</v>
      </c>
      <c r="B16" s="21"/>
      <c r="C16" s="21"/>
      <c r="D16" s="21"/>
      <c r="E16" s="21"/>
      <c r="F16" s="21"/>
      <c r="G16" s="22"/>
    </row>
    <row r="17" spans="1:7" ht="30">
      <c r="A17" s="31" t="s">
        <v>8</v>
      </c>
      <c r="B17" s="32"/>
      <c r="C17" s="33" t="s">
        <v>9</v>
      </c>
      <c r="D17" s="33" t="s">
        <v>10</v>
      </c>
      <c r="E17" s="33" t="s">
        <v>11</v>
      </c>
      <c r="F17" s="2" t="s">
        <v>12</v>
      </c>
      <c r="G17" s="33" t="s">
        <v>13</v>
      </c>
    </row>
    <row r="18" spans="1:7" ht="30">
      <c r="A18" s="17" t="s">
        <v>14</v>
      </c>
      <c r="B18" s="33" t="s">
        <v>15</v>
      </c>
      <c r="C18" s="34"/>
      <c r="D18" s="34"/>
      <c r="E18" s="34"/>
      <c r="F18" s="3" t="s">
        <v>16</v>
      </c>
      <c r="G18" s="34"/>
    </row>
    <row r="19" spans="1:7" ht="30">
      <c r="A19" s="4" t="s">
        <v>17</v>
      </c>
      <c r="B19" s="35"/>
      <c r="C19" s="35"/>
      <c r="D19" s="35"/>
      <c r="E19" s="35"/>
      <c r="F19" s="5"/>
      <c r="G19" s="35"/>
    </row>
    <row r="20" spans="1:7">
      <c r="A20" s="6">
        <v>1</v>
      </c>
      <c r="B20" s="6">
        <v>2</v>
      </c>
      <c r="C20" s="6">
        <v>3</v>
      </c>
      <c r="D20" s="6">
        <v>4</v>
      </c>
      <c r="E20" s="6">
        <v>5</v>
      </c>
      <c r="F20" s="6">
        <v>6</v>
      </c>
      <c r="G20" s="6">
        <v>7</v>
      </c>
    </row>
    <row r="21" spans="1:7">
      <c r="A21" s="13"/>
      <c r="B21" s="14" t="s">
        <v>21</v>
      </c>
      <c r="C21" s="15"/>
      <c r="D21" s="15"/>
      <c r="E21" s="15"/>
      <c r="F21" s="15"/>
      <c r="G21" s="15"/>
    </row>
    <row r="22" spans="1:7">
      <c r="A22" s="9">
        <v>1562150</v>
      </c>
      <c r="B22" s="16" t="s">
        <v>22</v>
      </c>
      <c r="C22" s="9" t="s">
        <v>23</v>
      </c>
      <c r="D22" s="9" t="s">
        <v>24</v>
      </c>
      <c r="E22" s="36">
        <v>380</v>
      </c>
      <c r="F22" s="36">
        <f>E22*G22</f>
        <v>1368000</v>
      </c>
      <c r="G22" s="36">
        <v>3600</v>
      </c>
    </row>
    <row r="23" spans="1:7">
      <c r="A23" s="7">
        <v>1562150</v>
      </c>
      <c r="B23" s="8" t="s">
        <v>25</v>
      </c>
      <c r="C23" s="7" t="s">
        <v>23</v>
      </c>
      <c r="D23" s="7" t="s">
        <v>24</v>
      </c>
      <c r="E23" s="11">
        <v>280</v>
      </c>
      <c r="F23" s="11">
        <f>E23*G23</f>
        <v>89600</v>
      </c>
      <c r="G23" s="11">
        <v>320</v>
      </c>
    </row>
    <row r="24" spans="1:7">
      <c r="A24" s="7">
        <v>15850000</v>
      </c>
      <c r="B24" s="8" t="s">
        <v>26</v>
      </c>
      <c r="C24" s="7" t="s">
        <v>23</v>
      </c>
      <c r="D24" s="7" t="s">
        <v>24</v>
      </c>
      <c r="E24" s="11">
        <v>400</v>
      </c>
      <c r="F24" s="11">
        <f t="shared" ref="F24:F82" si="0">E24*G24</f>
        <v>340000</v>
      </c>
      <c r="G24" s="11">
        <v>850</v>
      </c>
    </row>
    <row r="25" spans="1:7">
      <c r="A25" s="7">
        <v>3211300</v>
      </c>
      <c r="B25" s="8" t="s">
        <v>27</v>
      </c>
      <c r="C25" s="7" t="s">
        <v>23</v>
      </c>
      <c r="D25" s="7" t="s">
        <v>24</v>
      </c>
      <c r="E25" s="11">
        <v>500</v>
      </c>
      <c r="F25" s="11">
        <f>E25*G25</f>
        <v>200000</v>
      </c>
      <c r="G25" s="11">
        <v>400</v>
      </c>
    </row>
    <row r="26" spans="1:7">
      <c r="A26" s="7">
        <v>15616000</v>
      </c>
      <c r="B26" s="8" t="s">
        <v>28</v>
      </c>
      <c r="C26" s="7" t="s">
        <v>23</v>
      </c>
      <c r="D26" s="7" t="s">
        <v>24</v>
      </c>
      <c r="E26" s="11">
        <v>700</v>
      </c>
      <c r="F26" s="11">
        <f t="shared" si="0"/>
        <v>224000</v>
      </c>
      <c r="G26" s="11">
        <v>320</v>
      </c>
    </row>
    <row r="27" spans="1:7">
      <c r="A27" s="7">
        <v>3211120</v>
      </c>
      <c r="B27" s="8" t="s">
        <v>29</v>
      </c>
      <c r="C27" s="7" t="s">
        <v>23</v>
      </c>
      <c r="D27" s="7" t="s">
        <v>24</v>
      </c>
      <c r="E27" s="11">
        <v>400</v>
      </c>
      <c r="F27" s="11">
        <f t="shared" si="0"/>
        <v>128000</v>
      </c>
      <c r="G27" s="11">
        <v>320</v>
      </c>
    </row>
    <row r="28" spans="1:7">
      <c r="A28" s="7">
        <v>15625000</v>
      </c>
      <c r="B28" s="8" t="s">
        <v>30</v>
      </c>
      <c r="C28" s="7" t="s">
        <v>23</v>
      </c>
      <c r="D28" s="7" t="s">
        <v>24</v>
      </c>
      <c r="E28" s="11">
        <v>450</v>
      </c>
      <c r="F28" s="11">
        <f>E28*G28</f>
        <v>99000</v>
      </c>
      <c r="G28" s="11">
        <v>220</v>
      </c>
    </row>
    <row r="29" spans="1:7">
      <c r="A29" s="7">
        <v>15331153</v>
      </c>
      <c r="B29" s="8" t="s">
        <v>31</v>
      </c>
      <c r="C29" s="7" t="s">
        <v>23</v>
      </c>
      <c r="D29" s="7" t="s">
        <v>24</v>
      </c>
      <c r="E29" s="11">
        <v>850</v>
      </c>
      <c r="F29" s="11">
        <f t="shared" si="0"/>
        <v>195500</v>
      </c>
      <c r="G29" s="11">
        <v>230</v>
      </c>
    </row>
    <row r="30" spans="1:7">
      <c r="A30" s="7">
        <v>15331154</v>
      </c>
      <c r="B30" s="8" t="s">
        <v>32</v>
      </c>
      <c r="C30" s="7" t="s">
        <v>23</v>
      </c>
      <c r="D30" s="7" t="s">
        <v>24</v>
      </c>
      <c r="E30" s="11">
        <v>500</v>
      </c>
      <c r="F30" s="11">
        <f t="shared" si="0"/>
        <v>10000</v>
      </c>
      <c r="G30" s="11">
        <v>20</v>
      </c>
    </row>
    <row r="31" spans="1:7">
      <c r="A31" s="7">
        <v>3221210</v>
      </c>
      <c r="B31" s="8" t="s">
        <v>33</v>
      </c>
      <c r="C31" s="7" t="s">
        <v>23</v>
      </c>
      <c r="D31" s="7" t="s">
        <v>24</v>
      </c>
      <c r="E31" s="11">
        <v>1200</v>
      </c>
      <c r="F31" s="11">
        <f t="shared" si="0"/>
        <v>12000</v>
      </c>
      <c r="G31" s="11">
        <v>10</v>
      </c>
    </row>
    <row r="32" spans="1:7">
      <c r="A32" s="7">
        <v>15530000</v>
      </c>
      <c r="B32" s="8" t="s">
        <v>34</v>
      </c>
      <c r="C32" s="7" t="s">
        <v>23</v>
      </c>
      <c r="D32" s="7" t="s">
        <v>24</v>
      </c>
      <c r="E32" s="11">
        <v>2800</v>
      </c>
      <c r="F32" s="11">
        <f t="shared" si="0"/>
        <v>1960000</v>
      </c>
      <c r="G32" s="11">
        <v>700</v>
      </c>
    </row>
    <row r="33" spans="1:7">
      <c r="A33" s="7">
        <v>15421000</v>
      </c>
      <c r="B33" s="8" t="s">
        <v>35</v>
      </c>
      <c r="C33" s="7" t="s">
        <v>23</v>
      </c>
      <c r="D33" s="7" t="s">
        <v>24</v>
      </c>
      <c r="E33" s="11">
        <v>800</v>
      </c>
      <c r="F33" s="11">
        <f t="shared" si="0"/>
        <v>120000</v>
      </c>
      <c r="G33" s="11">
        <v>150</v>
      </c>
    </row>
    <row r="34" spans="1:7">
      <c r="A34" s="7">
        <v>15831000</v>
      </c>
      <c r="B34" s="8" t="s">
        <v>36</v>
      </c>
      <c r="C34" s="7" t="s">
        <v>23</v>
      </c>
      <c r="D34" s="7" t="s">
        <v>24</v>
      </c>
      <c r="E34" s="11">
        <v>400</v>
      </c>
      <c r="F34" s="11">
        <f t="shared" si="0"/>
        <v>220000</v>
      </c>
      <c r="G34" s="11">
        <v>550</v>
      </c>
    </row>
    <row r="35" spans="1:7">
      <c r="A35" s="7">
        <v>15111200</v>
      </c>
      <c r="B35" s="8" t="s">
        <v>37</v>
      </c>
      <c r="C35" s="7" t="s">
        <v>23</v>
      </c>
      <c r="D35" s="7" t="s">
        <v>24</v>
      </c>
      <c r="E35" s="11">
        <v>2700</v>
      </c>
      <c r="F35" s="11">
        <f t="shared" si="0"/>
        <v>2241000</v>
      </c>
      <c r="G35" s="11">
        <v>830</v>
      </c>
    </row>
    <row r="36" spans="1:7">
      <c r="A36" s="7">
        <v>15112150</v>
      </c>
      <c r="B36" s="8" t="s">
        <v>38</v>
      </c>
      <c r="C36" s="7" t="s">
        <v>23</v>
      </c>
      <c r="D36" s="7" t="s">
        <v>24</v>
      </c>
      <c r="E36" s="11">
        <v>1500</v>
      </c>
      <c r="F36" s="11">
        <f t="shared" si="0"/>
        <v>1245000</v>
      </c>
      <c r="G36" s="11">
        <v>830</v>
      </c>
    </row>
    <row r="37" spans="1:7">
      <c r="A37" s="7">
        <v>3142510</v>
      </c>
      <c r="B37" s="8" t="s">
        <v>39</v>
      </c>
      <c r="C37" s="7" t="s">
        <v>23</v>
      </c>
      <c r="D37" s="7" t="s">
        <v>24</v>
      </c>
      <c r="E37" s="11">
        <v>70</v>
      </c>
      <c r="F37" s="11">
        <f t="shared" si="0"/>
        <v>280000</v>
      </c>
      <c r="G37" s="11">
        <v>4000</v>
      </c>
    </row>
    <row r="38" spans="1:7">
      <c r="A38" s="7">
        <v>15331427</v>
      </c>
      <c r="B38" s="8" t="s">
        <v>40</v>
      </c>
      <c r="C38" s="7" t="s">
        <v>23</v>
      </c>
      <c r="D38" s="7" t="s">
        <v>24</v>
      </c>
      <c r="E38" s="11">
        <v>900</v>
      </c>
      <c r="F38" s="11">
        <f t="shared" si="0"/>
        <v>72000</v>
      </c>
      <c r="G38" s="11">
        <v>80</v>
      </c>
    </row>
    <row r="39" spans="1:7">
      <c r="A39" s="7">
        <v>15511600</v>
      </c>
      <c r="B39" s="8" t="s">
        <v>41</v>
      </c>
      <c r="C39" s="7" t="s">
        <v>23</v>
      </c>
      <c r="D39" s="7" t="s">
        <v>18</v>
      </c>
      <c r="E39" s="11">
        <v>450</v>
      </c>
      <c r="F39" s="11">
        <f t="shared" si="0"/>
        <v>427500</v>
      </c>
      <c r="G39" s="11">
        <v>950</v>
      </c>
    </row>
    <row r="40" spans="1:7">
      <c r="A40" s="7">
        <v>15511100</v>
      </c>
      <c r="B40" s="10" t="s">
        <v>42</v>
      </c>
      <c r="C40" s="7" t="s">
        <v>23</v>
      </c>
      <c r="D40" s="7" t="s">
        <v>20</v>
      </c>
      <c r="E40" s="11">
        <v>400</v>
      </c>
      <c r="F40" s="11">
        <f t="shared" si="0"/>
        <v>24000</v>
      </c>
      <c r="G40" s="11">
        <v>60</v>
      </c>
    </row>
    <row r="41" spans="1:7">
      <c r="A41" s="7">
        <v>15551000</v>
      </c>
      <c r="B41" s="8" t="s">
        <v>43</v>
      </c>
      <c r="C41" s="7" t="s">
        <v>23</v>
      </c>
      <c r="D41" s="7" t="s">
        <v>24</v>
      </c>
      <c r="E41" s="11">
        <v>500</v>
      </c>
      <c r="F41" s="11">
        <f t="shared" si="0"/>
        <v>406000</v>
      </c>
      <c r="G41" s="11">
        <v>812</v>
      </c>
    </row>
    <row r="42" spans="1:7">
      <c r="A42" s="7">
        <v>15512000</v>
      </c>
      <c r="B42" s="8" t="s">
        <v>44</v>
      </c>
      <c r="C42" s="7" t="s">
        <v>23</v>
      </c>
      <c r="D42" s="7" t="s">
        <v>24</v>
      </c>
      <c r="E42" s="11">
        <v>950</v>
      </c>
      <c r="F42" s="11">
        <f t="shared" si="0"/>
        <v>190000</v>
      </c>
      <c r="G42" s="11">
        <v>200</v>
      </c>
    </row>
    <row r="43" spans="1:7">
      <c r="A43" s="7">
        <v>15542100</v>
      </c>
      <c r="B43" s="8" t="s">
        <v>45</v>
      </c>
      <c r="C43" s="7" t="s">
        <v>23</v>
      </c>
      <c r="D43" s="7" t="s">
        <v>24</v>
      </c>
      <c r="E43" s="11">
        <v>1800</v>
      </c>
      <c r="F43" s="11">
        <f t="shared" si="0"/>
        <v>126000</v>
      </c>
      <c r="G43" s="11">
        <v>70</v>
      </c>
    </row>
    <row r="44" spans="1:7">
      <c r="A44" s="7">
        <v>15541100</v>
      </c>
      <c r="B44" s="8" t="s">
        <v>46</v>
      </c>
      <c r="C44" s="7" t="s">
        <v>23</v>
      </c>
      <c r="D44" s="7" t="s">
        <v>24</v>
      </c>
      <c r="E44" s="11">
        <v>2100</v>
      </c>
      <c r="F44" s="11">
        <f t="shared" si="0"/>
        <v>630000</v>
      </c>
      <c r="G44" s="11">
        <v>300</v>
      </c>
    </row>
    <row r="45" spans="1:7">
      <c r="A45" s="7">
        <v>15842300</v>
      </c>
      <c r="B45" s="10" t="s">
        <v>47</v>
      </c>
      <c r="C45" s="7" t="s">
        <v>23</v>
      </c>
      <c r="D45" s="7" t="s">
        <v>24</v>
      </c>
      <c r="E45" s="11">
        <v>800</v>
      </c>
      <c r="F45" s="11">
        <f t="shared" si="0"/>
        <v>160000</v>
      </c>
      <c r="G45" s="11">
        <v>200</v>
      </c>
    </row>
    <row r="46" spans="1:7">
      <c r="A46" s="7">
        <v>15842300</v>
      </c>
      <c r="B46" s="10" t="s">
        <v>92</v>
      </c>
      <c r="C46" s="7" t="s">
        <v>23</v>
      </c>
      <c r="D46" s="7" t="s">
        <v>24</v>
      </c>
      <c r="E46" s="11">
        <v>950</v>
      </c>
      <c r="F46" s="11">
        <f t="shared" si="0"/>
        <v>190000</v>
      </c>
      <c r="G46" s="11">
        <v>200</v>
      </c>
    </row>
    <row r="47" spans="1:7">
      <c r="A47" s="7">
        <v>15842000</v>
      </c>
      <c r="B47" s="10" t="s">
        <v>48</v>
      </c>
      <c r="C47" s="7" t="s">
        <v>23</v>
      </c>
      <c r="D47" s="7" t="s">
        <v>24</v>
      </c>
      <c r="E47" s="11">
        <v>2800</v>
      </c>
      <c r="F47" s="11">
        <f t="shared" si="0"/>
        <v>140000</v>
      </c>
      <c r="G47" s="11">
        <v>50</v>
      </c>
    </row>
    <row r="48" spans="1:7">
      <c r="A48" s="7">
        <v>15842310</v>
      </c>
      <c r="B48" s="8" t="s">
        <v>49</v>
      </c>
      <c r="C48" s="7" t="s">
        <v>23</v>
      </c>
      <c r="D48" s="7" t="s">
        <v>24</v>
      </c>
      <c r="E48" s="11">
        <v>1000</v>
      </c>
      <c r="F48" s="11">
        <f t="shared" si="0"/>
        <v>250000</v>
      </c>
      <c r="G48" s="11">
        <v>250</v>
      </c>
    </row>
    <row r="49" spans="1:7">
      <c r="A49" s="7">
        <v>15842300</v>
      </c>
      <c r="B49" s="10" t="s">
        <v>50</v>
      </c>
      <c r="C49" s="7" t="s">
        <v>23</v>
      </c>
      <c r="D49" s="7" t="s">
        <v>24</v>
      </c>
      <c r="E49" s="11">
        <v>950</v>
      </c>
      <c r="F49" s="11">
        <f t="shared" si="0"/>
        <v>237500</v>
      </c>
      <c r="G49" s="11">
        <v>250</v>
      </c>
    </row>
    <row r="50" spans="1:7">
      <c r="A50" s="7">
        <v>15821200</v>
      </c>
      <c r="B50" s="8" t="s">
        <v>51</v>
      </c>
      <c r="C50" s="7" t="s">
        <v>23</v>
      </c>
      <c r="D50" s="7" t="s">
        <v>24</v>
      </c>
      <c r="E50" s="11">
        <v>800</v>
      </c>
      <c r="F50" s="11">
        <f t="shared" si="0"/>
        <v>200000</v>
      </c>
      <c r="G50" s="11">
        <v>250</v>
      </c>
    </row>
    <row r="51" spans="1:7">
      <c r="A51" s="7">
        <v>3222115</v>
      </c>
      <c r="B51" s="8" t="s">
        <v>52</v>
      </c>
      <c r="C51" s="7" t="s">
        <v>23</v>
      </c>
      <c r="D51" s="7" t="s">
        <v>24</v>
      </c>
      <c r="E51" s="11">
        <v>2000</v>
      </c>
      <c r="F51" s="11">
        <f t="shared" si="0"/>
        <v>60000</v>
      </c>
      <c r="G51" s="11">
        <v>30</v>
      </c>
    </row>
    <row r="52" spans="1:7">
      <c r="A52" s="18" t="s">
        <v>86</v>
      </c>
      <c r="B52" s="8" t="s">
        <v>53</v>
      </c>
      <c r="C52" s="7" t="s">
        <v>23</v>
      </c>
      <c r="D52" s="7" t="s">
        <v>24</v>
      </c>
      <c r="E52" s="11">
        <v>6000</v>
      </c>
      <c r="F52" s="11">
        <f t="shared" si="0"/>
        <v>90000</v>
      </c>
      <c r="G52" s="11">
        <v>15</v>
      </c>
    </row>
    <row r="53" spans="1:7">
      <c r="A53" s="7">
        <v>15332292</v>
      </c>
      <c r="B53" s="8" t="s">
        <v>54</v>
      </c>
      <c r="C53" s="7" t="s">
        <v>23</v>
      </c>
      <c r="D53" s="7" t="s">
        <v>24</v>
      </c>
      <c r="E53" s="11">
        <v>1100</v>
      </c>
      <c r="F53" s="11">
        <f t="shared" si="0"/>
        <v>132000</v>
      </c>
      <c r="G53" s="11">
        <v>120</v>
      </c>
    </row>
    <row r="54" spans="1:7">
      <c r="A54" s="7"/>
      <c r="B54" s="10" t="s">
        <v>55</v>
      </c>
      <c r="C54" s="7" t="s">
        <v>23</v>
      </c>
      <c r="D54" s="7" t="s">
        <v>24</v>
      </c>
      <c r="E54" s="11">
        <v>1800</v>
      </c>
      <c r="F54" s="11">
        <f t="shared" si="0"/>
        <v>270000</v>
      </c>
      <c r="G54" s="11">
        <v>150</v>
      </c>
    </row>
    <row r="55" spans="1:7">
      <c r="A55" s="7">
        <v>15321000</v>
      </c>
      <c r="B55" s="8" t="s">
        <v>56</v>
      </c>
      <c r="C55" s="7" t="s">
        <v>23</v>
      </c>
      <c r="D55" s="7" t="s">
        <v>85</v>
      </c>
      <c r="E55" s="11">
        <v>300</v>
      </c>
      <c r="F55" s="11">
        <f t="shared" si="0"/>
        <v>48000</v>
      </c>
      <c r="G55" s="11">
        <v>160</v>
      </c>
    </row>
    <row r="56" spans="1:7">
      <c r="A56" s="7">
        <v>15863200</v>
      </c>
      <c r="B56" s="8" t="s">
        <v>57</v>
      </c>
      <c r="C56" s="7" t="s">
        <v>23</v>
      </c>
      <c r="D56" s="7" t="s">
        <v>24</v>
      </c>
      <c r="E56" s="11">
        <v>3500</v>
      </c>
      <c r="F56" s="11">
        <f t="shared" si="0"/>
        <v>14000</v>
      </c>
      <c r="G56" s="11">
        <v>4</v>
      </c>
    </row>
    <row r="57" spans="1:7">
      <c r="A57" s="7">
        <v>15841000</v>
      </c>
      <c r="B57" s="8" t="s">
        <v>58</v>
      </c>
      <c r="C57" s="7" t="s">
        <v>23</v>
      </c>
      <c r="D57" s="7" t="s">
        <v>24</v>
      </c>
      <c r="E57" s="11">
        <v>3500</v>
      </c>
      <c r="F57" s="11">
        <f t="shared" si="0"/>
        <v>17500</v>
      </c>
      <c r="G57" s="11">
        <v>5</v>
      </c>
    </row>
    <row r="58" spans="1:7">
      <c r="A58" s="7">
        <v>15313000</v>
      </c>
      <c r="B58" s="8" t="s">
        <v>59</v>
      </c>
      <c r="C58" s="7" t="s">
        <v>23</v>
      </c>
      <c r="D58" s="7" t="s">
        <v>24</v>
      </c>
      <c r="E58" s="11">
        <v>250</v>
      </c>
      <c r="F58" s="11">
        <f t="shared" si="0"/>
        <v>500000</v>
      </c>
      <c r="G58" s="11">
        <v>2000</v>
      </c>
    </row>
    <row r="59" spans="1:7">
      <c r="A59" s="7">
        <v>3221410</v>
      </c>
      <c r="B59" s="8" t="s">
        <v>60</v>
      </c>
      <c r="C59" s="7" t="s">
        <v>23</v>
      </c>
      <c r="D59" s="7" t="s">
        <v>24</v>
      </c>
      <c r="E59" s="11">
        <v>180</v>
      </c>
      <c r="F59" s="11">
        <f t="shared" si="0"/>
        <v>144000</v>
      </c>
      <c r="G59" s="11">
        <v>800</v>
      </c>
    </row>
    <row r="60" spans="1:7">
      <c r="A60" s="7">
        <v>15331164</v>
      </c>
      <c r="B60" s="8" t="s">
        <v>61</v>
      </c>
      <c r="C60" s="7" t="s">
        <v>23</v>
      </c>
      <c r="D60" s="7" t="s">
        <v>24</v>
      </c>
      <c r="E60" s="11">
        <v>230</v>
      </c>
      <c r="F60" s="11">
        <f t="shared" si="0"/>
        <v>57500</v>
      </c>
      <c r="G60" s="11">
        <v>250</v>
      </c>
    </row>
    <row r="61" spans="1:7">
      <c r="A61" s="7">
        <v>3221111</v>
      </c>
      <c r="B61" s="8" t="s">
        <v>62</v>
      </c>
      <c r="C61" s="7" t="s">
        <v>23</v>
      </c>
      <c r="D61" s="7" t="s">
        <v>24</v>
      </c>
      <c r="E61" s="11">
        <v>230</v>
      </c>
      <c r="F61" s="11">
        <f t="shared" si="0"/>
        <v>46000</v>
      </c>
      <c r="G61" s="11">
        <v>200</v>
      </c>
    </row>
    <row r="62" spans="1:7">
      <c r="A62" s="7">
        <v>15331171</v>
      </c>
      <c r="B62" s="8" t="s">
        <v>63</v>
      </c>
      <c r="C62" s="7" t="s">
        <v>23</v>
      </c>
      <c r="D62" s="7" t="s">
        <v>24</v>
      </c>
      <c r="E62" s="11">
        <v>400</v>
      </c>
      <c r="F62" s="11">
        <f t="shared" si="0"/>
        <v>12000</v>
      </c>
      <c r="G62" s="11">
        <v>30</v>
      </c>
    </row>
    <row r="63" spans="1:7">
      <c r="A63" s="7">
        <v>3221113</v>
      </c>
      <c r="B63" s="8" t="s">
        <v>64</v>
      </c>
      <c r="C63" s="7" t="s">
        <v>23</v>
      </c>
      <c r="D63" s="7" t="s">
        <v>24</v>
      </c>
      <c r="E63" s="11">
        <v>300</v>
      </c>
      <c r="F63" s="11">
        <f t="shared" si="0"/>
        <v>75000</v>
      </c>
      <c r="G63" s="11">
        <v>250</v>
      </c>
    </row>
    <row r="64" spans="1:7">
      <c r="A64" s="7">
        <v>15331139</v>
      </c>
      <c r="B64" s="8" t="s">
        <v>65</v>
      </c>
      <c r="C64" s="7" t="s">
        <v>23</v>
      </c>
      <c r="D64" s="7" t="s">
        <v>24</v>
      </c>
      <c r="E64" s="11">
        <v>250</v>
      </c>
      <c r="F64" s="11">
        <f t="shared" si="0"/>
        <v>37500</v>
      </c>
      <c r="G64" s="11">
        <v>150</v>
      </c>
    </row>
    <row r="65" spans="1:7">
      <c r="A65" s="7">
        <v>15331166</v>
      </c>
      <c r="B65" s="8" t="s">
        <v>66</v>
      </c>
      <c r="C65" s="7" t="s">
        <v>23</v>
      </c>
      <c r="D65" s="7" t="s">
        <v>24</v>
      </c>
      <c r="E65" s="11">
        <v>250</v>
      </c>
      <c r="F65" s="11">
        <f t="shared" si="0"/>
        <v>50000</v>
      </c>
      <c r="G65" s="11">
        <v>200</v>
      </c>
    </row>
    <row r="66" spans="1:7">
      <c r="A66" s="7">
        <v>15331167</v>
      </c>
      <c r="B66" s="8" t="s">
        <v>67</v>
      </c>
      <c r="C66" s="7" t="s">
        <v>23</v>
      </c>
      <c r="D66" s="7" t="s">
        <v>68</v>
      </c>
      <c r="E66" s="11">
        <v>250</v>
      </c>
      <c r="F66" s="11">
        <f t="shared" si="0"/>
        <v>50000</v>
      </c>
      <c r="G66" s="11">
        <v>200</v>
      </c>
    </row>
    <row r="67" spans="1:7">
      <c r="A67" s="7">
        <v>3222321</v>
      </c>
      <c r="B67" s="8" t="s">
        <v>69</v>
      </c>
      <c r="C67" s="7" t="s">
        <v>23</v>
      </c>
      <c r="D67" s="7" t="s">
        <v>24</v>
      </c>
      <c r="E67" s="11">
        <v>300</v>
      </c>
      <c r="F67" s="11">
        <f t="shared" si="0"/>
        <v>150000</v>
      </c>
      <c r="G67" s="11">
        <v>500</v>
      </c>
    </row>
    <row r="68" spans="1:7">
      <c r="A68" s="7">
        <v>3222333</v>
      </c>
      <c r="B68" s="8" t="s">
        <v>70</v>
      </c>
      <c r="C68" s="7" t="s">
        <v>23</v>
      </c>
      <c r="D68" s="7" t="s">
        <v>24</v>
      </c>
      <c r="E68" s="11">
        <v>500</v>
      </c>
      <c r="F68" s="11">
        <f t="shared" si="0"/>
        <v>15000</v>
      </c>
      <c r="G68" s="11">
        <v>30</v>
      </c>
    </row>
    <row r="69" spans="1:7">
      <c r="A69" s="7">
        <v>3222322</v>
      </c>
      <c r="B69" s="8" t="s">
        <v>71</v>
      </c>
      <c r="C69" s="7" t="s">
        <v>23</v>
      </c>
      <c r="D69" s="7" t="s">
        <v>24</v>
      </c>
      <c r="E69" s="11">
        <v>500</v>
      </c>
      <c r="F69" s="11">
        <f t="shared" si="0"/>
        <v>40000</v>
      </c>
      <c r="G69" s="11">
        <v>80</v>
      </c>
    </row>
    <row r="70" spans="1:7">
      <c r="A70" s="7">
        <v>3222331</v>
      </c>
      <c r="B70" s="8" t="s">
        <v>72</v>
      </c>
      <c r="C70" s="7" t="s">
        <v>23</v>
      </c>
      <c r="D70" s="7" t="s">
        <v>24</v>
      </c>
      <c r="E70" s="11">
        <v>600</v>
      </c>
      <c r="F70" s="11">
        <f t="shared" si="0"/>
        <v>30000</v>
      </c>
      <c r="G70" s="11">
        <v>50</v>
      </c>
    </row>
    <row r="71" spans="1:7">
      <c r="A71" s="7">
        <v>3222334</v>
      </c>
      <c r="B71" s="8" t="s">
        <v>73</v>
      </c>
      <c r="C71" s="7" t="s">
        <v>23</v>
      </c>
      <c r="D71" s="7" t="s">
        <v>24</v>
      </c>
      <c r="E71" s="11">
        <v>600</v>
      </c>
      <c r="F71" s="11">
        <f t="shared" si="0"/>
        <v>60000</v>
      </c>
      <c r="G71" s="11">
        <v>100</v>
      </c>
    </row>
    <row r="72" spans="1:7">
      <c r="A72" s="7">
        <v>3220000</v>
      </c>
      <c r="B72" s="8" t="s">
        <v>74</v>
      </c>
      <c r="C72" s="7" t="s">
        <v>23</v>
      </c>
      <c r="D72" s="7" t="s">
        <v>24</v>
      </c>
      <c r="E72" s="11">
        <v>150</v>
      </c>
      <c r="F72" s="11">
        <f t="shared" si="0"/>
        <v>15000</v>
      </c>
      <c r="G72" s="11">
        <v>100</v>
      </c>
    </row>
    <row r="73" spans="1:7">
      <c r="A73" s="7">
        <v>153332192</v>
      </c>
      <c r="B73" s="8" t="s">
        <v>75</v>
      </c>
      <c r="C73" s="7" t="s">
        <v>23</v>
      </c>
      <c r="D73" s="7" t="s">
        <v>24</v>
      </c>
      <c r="E73" s="11">
        <v>500</v>
      </c>
      <c r="F73" s="11">
        <f t="shared" si="0"/>
        <v>175000</v>
      </c>
      <c r="G73" s="11">
        <v>350</v>
      </c>
    </row>
    <row r="74" spans="1:7">
      <c r="A74" s="7">
        <v>15332160</v>
      </c>
      <c r="B74" s="8" t="s">
        <v>76</v>
      </c>
      <c r="C74" s="7" t="s">
        <v>23</v>
      </c>
      <c r="D74" s="7" t="s">
        <v>24</v>
      </c>
      <c r="E74" s="11">
        <v>1000</v>
      </c>
      <c r="F74" s="11">
        <f t="shared" si="0"/>
        <v>650000</v>
      </c>
      <c r="G74" s="11">
        <v>650</v>
      </c>
    </row>
    <row r="75" spans="1:7">
      <c r="A75" s="7">
        <v>15872100</v>
      </c>
      <c r="B75" s="8" t="s">
        <v>77</v>
      </c>
      <c r="C75" s="7" t="s">
        <v>23</v>
      </c>
      <c r="D75" s="7" t="s">
        <v>24</v>
      </c>
      <c r="E75" s="11">
        <v>1100</v>
      </c>
      <c r="F75" s="11">
        <f t="shared" si="0"/>
        <v>11000</v>
      </c>
      <c r="G75" s="11">
        <v>10</v>
      </c>
    </row>
    <row r="76" spans="1:7">
      <c r="A76" s="7">
        <v>15872400</v>
      </c>
      <c r="B76" s="8" t="s">
        <v>78</v>
      </c>
      <c r="C76" s="7" t="s">
        <v>23</v>
      </c>
      <c r="D76" s="7" t="s">
        <v>24</v>
      </c>
      <c r="E76" s="11">
        <v>200</v>
      </c>
      <c r="F76" s="11">
        <f t="shared" si="0"/>
        <v>32000</v>
      </c>
      <c r="G76" s="11">
        <v>160</v>
      </c>
    </row>
    <row r="77" spans="1:7">
      <c r="A77" s="7"/>
      <c r="B77" s="10" t="s">
        <v>79</v>
      </c>
      <c r="C77" s="7" t="s">
        <v>23</v>
      </c>
      <c r="D77" s="7" t="s">
        <v>18</v>
      </c>
      <c r="E77" s="11">
        <v>400</v>
      </c>
      <c r="F77" s="11">
        <f t="shared" si="0"/>
        <v>6000</v>
      </c>
      <c r="G77" s="11">
        <v>15</v>
      </c>
    </row>
    <row r="78" spans="1:7">
      <c r="A78" s="7">
        <v>158711270</v>
      </c>
      <c r="B78" s="10" t="s">
        <v>80</v>
      </c>
      <c r="C78" s="7" t="s">
        <v>23</v>
      </c>
      <c r="D78" s="7" t="s">
        <v>18</v>
      </c>
      <c r="E78" s="11">
        <v>50</v>
      </c>
      <c r="F78" s="11">
        <f t="shared" si="0"/>
        <v>8000</v>
      </c>
      <c r="G78" s="11">
        <v>160</v>
      </c>
    </row>
    <row r="79" spans="1:7">
      <c r="A79" s="7">
        <v>158711270</v>
      </c>
      <c r="B79" s="10" t="s">
        <v>81</v>
      </c>
      <c r="C79" s="7" t="s">
        <v>23</v>
      </c>
      <c r="D79" s="7" t="s">
        <v>24</v>
      </c>
      <c r="E79" s="11">
        <v>3450</v>
      </c>
      <c r="F79" s="11">
        <f t="shared" si="0"/>
        <v>3450</v>
      </c>
      <c r="G79" s="11">
        <v>1</v>
      </c>
    </row>
    <row r="80" spans="1:7">
      <c r="A80" s="7">
        <v>15898000</v>
      </c>
      <c r="B80" s="10" t="s">
        <v>82</v>
      </c>
      <c r="C80" s="7" t="s">
        <v>23</v>
      </c>
      <c r="D80" s="7" t="s">
        <v>18</v>
      </c>
      <c r="E80" s="11">
        <v>250</v>
      </c>
      <c r="F80" s="11">
        <f t="shared" si="0"/>
        <v>750</v>
      </c>
      <c r="G80" s="11">
        <v>3</v>
      </c>
    </row>
    <row r="81" spans="1:8">
      <c r="A81" s="7">
        <v>158711270</v>
      </c>
      <c r="B81" s="10" t="s">
        <v>83</v>
      </c>
      <c r="C81" s="7" t="s">
        <v>23</v>
      </c>
      <c r="D81" s="7" t="s">
        <v>18</v>
      </c>
      <c r="E81" s="11">
        <v>180</v>
      </c>
      <c r="F81" s="11">
        <f t="shared" si="0"/>
        <v>2700</v>
      </c>
      <c r="G81" s="11">
        <v>15</v>
      </c>
    </row>
    <row r="82" spans="1:8">
      <c r="A82" s="7">
        <v>158711270</v>
      </c>
      <c r="B82" s="11" t="s">
        <v>84</v>
      </c>
      <c r="C82" s="7" t="s">
        <v>23</v>
      </c>
      <c r="D82" s="7" t="s">
        <v>24</v>
      </c>
      <c r="E82" s="11">
        <v>4500</v>
      </c>
      <c r="F82" s="11">
        <f t="shared" si="0"/>
        <v>4500</v>
      </c>
      <c r="G82" s="11">
        <v>1</v>
      </c>
    </row>
    <row r="83" spans="1:8">
      <c r="A83" s="7"/>
      <c r="B83" s="7" t="s">
        <v>19</v>
      </c>
      <c r="C83" s="7"/>
      <c r="D83" s="7"/>
      <c r="E83" s="11"/>
      <c r="F83" s="11">
        <f>SUM(F22:F82)</f>
        <v>14592000</v>
      </c>
      <c r="G83" s="11"/>
    </row>
    <row r="84" spans="1:8">
      <c r="E84" s="37"/>
      <c r="F84" s="37"/>
      <c r="G84" s="37"/>
      <c r="H84" s="12"/>
    </row>
    <row r="85" spans="1:8">
      <c r="E85" s="37"/>
      <c r="F85" s="37"/>
      <c r="G85" s="37"/>
    </row>
    <row r="86" spans="1:8">
      <c r="E86" s="37"/>
      <c r="F86" s="37"/>
      <c r="G86" s="37"/>
    </row>
  </sheetData>
  <mergeCells count="18">
    <mergeCell ref="A17:B17"/>
    <mergeCell ref="C17:C19"/>
    <mergeCell ref="D17:D19"/>
    <mergeCell ref="E17:E19"/>
    <mergeCell ref="G17:G19"/>
    <mergeCell ref="B18:B19"/>
    <mergeCell ref="A16:G16"/>
    <mergeCell ref="A1:J1"/>
    <mergeCell ref="A2:J2"/>
    <mergeCell ref="A3:J3"/>
    <mergeCell ref="A4:J4"/>
    <mergeCell ref="F5:G5"/>
    <mergeCell ref="A7:J7"/>
    <mergeCell ref="A11:J11"/>
    <mergeCell ref="A12:G12"/>
    <mergeCell ref="A13:G13"/>
    <mergeCell ref="A14:G14"/>
    <mergeCell ref="A15:G15"/>
  </mergeCells>
  <pageMargins left="0.7" right="0.13541666666666666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2016-12-12T08:08:50Z</dcterms:modified>
</cp:coreProperties>
</file>